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7\СМР ПИР\РКСМ-598 ПКС ВК РКСИ\КД 598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Лист1!$A$13:$AI$14</definedName>
  </definedNames>
  <calcPr calcId="152511"/>
</workbook>
</file>

<file path=xl/calcChain.xml><?xml version="1.0" encoding="utf-8"?>
<calcChain xmlns="http://schemas.openxmlformats.org/spreadsheetml/2006/main">
  <c r="T14" i="1" l="1"/>
  <c r="T15" i="1" l="1"/>
</calcChain>
</file>

<file path=xl/sharedStrings.xml><?xml version="1.0" encoding="utf-8"?>
<sst xmlns="http://schemas.openxmlformats.org/spreadsheetml/2006/main" count="65" uniqueCount="64">
  <si>
    <t xml:space="preserve">Приложение № 1 </t>
  </si>
  <si>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</si>
  <si>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</si>
  <si>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</si>
  <si>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</si>
  <si>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</si>
  <si>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</si>
  <si>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</si>
  <si>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</si>
  <si>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</si>
  <si>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</si>
  <si>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</si>
  <si>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</si>
  <si>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</si>
  <si>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</si>
  <si>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</si>
  <si>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</si>
  <si>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</si>
  <si>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</si>
  <si>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</si>
  <si>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</si>
  <si>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</si>
  <si>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</si>
  <si>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</si>
  <si>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</si>
  <si>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</si>
  <si>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</si>
  <si>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</si>
  <si>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</si>
  <si>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</si>
  <si>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</si>
  <si>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</si>
  <si>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</si>
  <si>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ИТОГО</t>
  </si>
  <si>
    <t>№ лота</t>
  </si>
  <si>
    <t>к Письму о подаче Предложения № ___________ от «__» _______ 2017 г.</t>
  </si>
  <si>
    <t>Август</t>
  </si>
  <si>
    <t>Сентябрь</t>
  </si>
  <si>
    <t>Октябрь</t>
  </si>
  <si>
    <t>Ноябрь</t>
  </si>
  <si>
    <t>Декабрь</t>
  </si>
  <si>
    <t>Объем выполнения работ применительно к каждому периоду 2017 г., руб.</t>
  </si>
  <si>
    <t>ЕИ</t>
  </si>
  <si>
    <t xml:space="preserve">Кол-во к поставке </t>
  </si>
  <si>
    <t xml:space="preserve">Кол-во   </t>
  </si>
  <si>
    <t>Единицаа измерения</t>
  </si>
  <si>
    <t>Техническое задание</t>
  </si>
  <si>
    <t>июль</t>
  </si>
  <si>
    <t>Начальная максимальная  стоимость, руб. без НДС</t>
  </si>
  <si>
    <t>июнь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</si>
  <si>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</si>
  <si>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Х</t>
  </si>
  <si>
    <t>г. Благовещенск, ул. Мухина, 73А</t>
  </si>
  <si>
    <t>Код</t>
  </si>
  <si>
    <t>Разработка площадки для складирования осадка с КОС на территории существующей свалки ТБО в м.Орзега</t>
  </si>
  <si>
    <t>куб. м.</t>
  </si>
  <si>
    <t xml:space="preserve"> АО "ПКС - Водоканал"</t>
  </si>
  <si>
    <t xml:space="preserve"> КОС  м. Выгойнаволок</t>
  </si>
  <si>
    <t>N 89-ФЗ "Об отходах производства и потребления"     СП 32.13330.2012 "СНиП 2.04.03-85   ТЗ</t>
  </si>
  <si>
    <t>Цена за ед., в руб. без НДС</t>
  </si>
  <si>
    <t>Cумма, руб. без НДС</t>
  </si>
  <si>
    <t>Начальная максимальная цена за ед., руб. без НДС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</si>
  <si>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выполнеиние следующих работ  для нужд  АО "ПКС - Водоканал" в 2017 году по нижеперечисленным лотам:</t>
    </r>
    <r>
      <rPr>
        <sz val="10"/>
        <color theme="1"/>
        <rFont val="Arial"/>
        <family val="2"/>
        <charset val="204"/>
      </rPr>
      <t xml:space="preserve">
</t>
    </r>
  </si>
  <si>
    <t xml:space="preserve">Оплата текущих выполненных работ производится в течение 20 (Двадцати) дней с даты  подписания актов приемки выполненных работ на основании выставленного счёта на оплату и счета-фактуры. 
 Стороны обязуются осуществлять расчеты по Договору в рублях Российской Федерации в безналичном порядке путем перечисления денежных средств на банковские счета Сторон, реквизиты которых отражены в разделе 17 настоящего Договора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</si>
</sst>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11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22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81" fillId="0" borderId="232" xfId="0" applyNumberFormat="1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2" fillId="2" borderId="235" xfId="0" applyFont="1" applyFill="1" applyBorder="1" applyAlignment="1">
      <alignment horizontal="center" vertical="center" wrapText="1"/>
    </xf>
    <xf numFmtId="0" fontId="2" fillId="2" borderId="227" xfId="0" applyFont="1" applyFill="1" applyBorder="1" applyAlignment="1">
      <alignment horizontal="center" vertical="center" wrapText="1"/>
    </xf>
    <xf numFmtId="0" fontId="2" fillId="2" borderId="228" xfId="0" applyFont="1" applyFill="1" applyBorder="1" applyAlignment="1">
      <alignment wrapText="1"/>
    </xf>
    <xf numFmtId="0" fontId="2" fillId="2" borderId="227" xfId="0" applyFont="1" applyFill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3" fillId="0" borderId="214" xfId="0" applyNumberFormat="1" applyFont="1" applyBorder="1" applyAlignment="1">
      <alignment wrapText="1"/>
    </xf>
    <xf numFmtId="0" fontId="2" fillId="0" borderId="229" xfId="0" applyFont="1" applyFill="1" applyBorder="1" applyAlignment="1">
      <alignment horizontal="center" vertical="center" wrapText="1"/>
    </xf>
    <xf numFmtId="0" fontId="2" fillId="2" borderId="236" xfId="0" applyFont="1" applyFill="1" applyBorder="1" applyAlignment="1">
      <alignment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86" fillId="2" borderId="214" xfId="0" applyFont="1" applyFill="1" applyBorder="1" applyAlignment="1">
      <alignment wrapText="1"/>
    </xf>
    <xf numFmtId="0" fontId="86" fillId="2" borderId="239" xfId="0" applyFont="1" applyFill="1" applyBorder="1" applyAlignment="1">
      <alignment horizontal="center" wrapText="1"/>
    </xf>
    <xf numFmtId="0" fontId="86" fillId="2" borderId="238" xfId="615" applyFont="1" applyFill="1" applyBorder="1" applyAlignment="1" applyProtection="1">
      <alignment horizontal="center"/>
      <protection locked="0"/>
    </xf>
    <xf numFmtId="0" fontId="87" fillId="2" borderId="214" xfId="0" applyNumberFormat="1" applyFont="1" applyFill="1" applyBorder="1" applyAlignment="1">
      <alignment horizontal="center" wrapText="1"/>
    </xf>
    <xf numFmtId="4" fontId="86" fillId="2" borderId="214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Border="1" applyAlignment="1">
      <alignment horizontal="left" wrapText="1"/>
    </xf>
    <xf numFmtId="4" fontId="81" fillId="0" borderId="232" xfId="0" applyNumberFormat="1" applyFont="1" applyBorder="1" applyAlignment="1">
      <alignment horizontal="center" vertical="center" textRotation="90" wrapText="1"/>
    </xf>
    <xf numFmtId="4" fontId="86" fillId="2" borderId="214" xfId="615" applyNumberFormat="1" applyFont="1" applyFill="1" applyBorder="1" applyAlignment="1" applyProtection="1">
      <alignment horizontal="center" wrapText="1"/>
      <protection locked="0"/>
    </xf>
    <xf numFmtId="4" fontId="87" fillId="2" borderId="214" xfId="0" applyNumberFormat="1" applyFont="1" applyFill="1" applyBorder="1" applyAlignment="1">
      <alignment horizontal="center" wrapText="1"/>
    </xf>
    <xf numFmtId="4" fontId="7" fillId="2" borderId="214" xfId="0" applyNumberFormat="1" applyFont="1" applyFill="1" applyBorder="1" applyAlignment="1">
      <alignment vertical="center" wrapText="1"/>
    </xf>
    <xf numFmtId="4" fontId="2" fillId="0" borderId="214" xfId="0" applyNumberFormat="1" applyFont="1" applyBorder="1" applyAlignment="1">
      <alignment wrapText="1"/>
    </xf>
    <xf numFmtId="4" fontId="7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4" fontId="80" fillId="0" borderId="0" xfId="0" applyNumberFormat="1" applyFont="1" applyAlignment="1">
      <alignment wrapText="1"/>
    </xf>
    <xf numFmtId="0" fontId="0" fillId="2" borderId="237" xfId="0" applyNumberFormat="1" applyFill="1" applyBorder="1" applyAlignment="1">
      <alignment horizontal="center" wrapText="1"/>
    </xf>
    <xf numFmtId="0" fontId="2" fillId="2" borderId="237" xfId="0" applyFont="1" applyFill="1" applyBorder="1" applyAlignment="1">
      <alignment horizontal="center" vertical="center" wrapText="1"/>
    </xf>
    <xf numFmtId="0" fontId="0" fillId="2" borderId="214" xfId="0" applyNumberFormat="1" applyFill="1" applyBorder="1" applyAlignment="1">
      <alignment horizontal="left" vertical="top" wrapText="1"/>
    </xf>
    <xf numFmtId="0" fontId="5" fillId="0" borderId="214" xfId="537" applyFont="1" applyFill="1" applyBorder="1" applyAlignment="1">
      <alignment horizontal="center" vertical="center" wrapText="1"/>
    </xf>
    <xf numFmtId="0" fontId="2" fillId="0" borderId="214" xfId="0" applyFont="1" applyBorder="1" applyAlignment="1" applyProtection="1">
      <alignment horizontal="center" vertical="center" wrapText="1"/>
      <protection locked="0"/>
    </xf>
    <xf numFmtId="0" fontId="88" fillId="0" borderId="214" xfId="1183" applyNumberFormat="1" applyFont="1" applyBorder="1" applyAlignment="1">
      <alignment horizontal="left" vertical="center" wrapText="1"/>
    </xf>
    <xf numFmtId="1" fontId="5" fillId="0" borderId="214" xfId="0" applyNumberFormat="1" applyFont="1" applyBorder="1" applyAlignment="1" applyProtection="1">
      <alignment horizontal="center" vertical="center"/>
    </xf>
    <xf numFmtId="0" fontId="2" fillId="2" borderId="241" xfId="0" applyFont="1" applyFill="1" applyBorder="1" applyAlignment="1">
      <alignment horizontal="center" vertical="center" wrapText="1"/>
    </xf>
    <xf numFmtId="0" fontId="2" fillId="2" borderId="242" xfId="0" applyFont="1" applyFill="1" applyBorder="1" applyAlignment="1">
      <alignment horizontal="center" vertical="center" wrapText="1"/>
    </xf>
    <xf numFmtId="4" fontId="89" fillId="0" borderId="243" xfId="0" applyNumberFormat="1" applyFont="1" applyBorder="1" applyAlignment="1" applyProtection="1">
      <alignment horizontal="center" vertical="center"/>
    </xf>
    <xf numFmtId="0" fontId="2" fillId="2" borderId="244" xfId="0" applyFont="1" applyFill="1" applyBorder="1" applyAlignment="1">
      <alignment horizontal="center" vertical="center" wrapText="1"/>
    </xf>
    <xf numFmtId="4" fontId="3" fillId="0" borderId="245" xfId="0" applyNumberFormat="1" applyFont="1" applyBorder="1" applyAlignment="1">
      <alignment wrapText="1"/>
    </xf>
    <xf numFmtId="0" fontId="2" fillId="0" borderId="246" xfId="0" applyFont="1" applyBorder="1" applyAlignment="1">
      <alignment wrapText="1"/>
    </xf>
    <xf numFmtId="2" fontId="5" fillId="0" borderId="214" xfId="0" applyNumberFormat="1" applyFont="1" applyBorder="1" applyAlignment="1" applyProtection="1">
      <alignment horizontal="center" vertical="distributed"/>
      <protection locked="0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20" xfId="0" applyFont="1" applyBorder="1" applyAlignment="1">
      <alignment horizontal="left" vertical="center" wrapText="1"/>
    </xf>
    <xf numFmtId="0" fontId="2" fillId="0" borderId="207" xfId="0" applyFont="1" applyBorder="1" applyAlignment="1">
      <alignment horizontal="left" vertical="center" wrapText="1"/>
    </xf>
    <xf numFmtId="0" fontId="2" fillId="0" borderId="161" xfId="0" applyFont="1" applyBorder="1" applyAlignment="1">
      <alignment horizontal="left" vertical="center" wrapText="1"/>
    </xf>
    <xf numFmtId="0" fontId="2" fillId="0" borderId="221" xfId="0" applyFont="1" applyBorder="1" applyAlignment="1">
      <alignment horizontal="left" vertical="center" wrapText="1"/>
    </xf>
    <xf numFmtId="0" fontId="2" fillId="0" borderId="22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31" xfId="0" applyFont="1" applyFill="1" applyBorder="1" applyAlignment="1">
      <alignment horizontal="center" vertical="center" wrapText="1"/>
    </xf>
    <xf numFmtId="0" fontId="2" fillId="0" borderId="234" xfId="0" applyFont="1" applyFill="1" applyBorder="1" applyAlignment="1">
      <alignment horizontal="center" vertical="center" wrapText="1"/>
    </xf>
    <xf numFmtId="0" fontId="3" fillId="0" borderId="22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226" xfId="0" applyFont="1" applyBorder="1" applyAlignment="1">
      <alignment horizontal="left" wrapText="1"/>
    </xf>
    <xf numFmtId="0" fontId="81" fillId="2" borderId="236" xfId="0" applyNumberFormat="1" applyFont="1" applyFill="1" applyBorder="1" applyAlignment="1">
      <alignment horizontal="center" wrapText="1"/>
    </xf>
    <xf numFmtId="0" fontId="0" fillId="2" borderId="228" xfId="0" applyNumberFormat="1" applyFill="1" applyBorder="1" applyAlignment="1">
      <alignment horizontal="center" wrapText="1"/>
    </xf>
    <xf numFmtId="0" fontId="0" fillId="2" borderId="237" xfId="0" applyNumberFormat="1" applyFill="1" applyBorder="1" applyAlignment="1">
      <alignment horizont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32" xfId="0" applyFont="1" applyFill="1" applyBorder="1" applyAlignment="1">
      <alignment horizontal="center" vertical="center" wrapText="1"/>
    </xf>
    <xf numFmtId="0" fontId="7" fillId="2" borderId="240" xfId="0" applyFont="1" applyFill="1" applyBorder="1" applyAlignment="1">
      <alignment horizontal="center" vertical="center" wrapText="1"/>
    </xf>
    <xf numFmtId="0" fontId="7" fillId="2" borderId="212" xfId="0" applyFont="1" applyFill="1" applyBorder="1" applyAlignment="1">
      <alignment horizontal="center" vertical="center" wrapText="1"/>
    </xf>
    <xf numFmtId="0" fontId="7" fillId="2" borderId="161" xfId="0" applyFont="1" applyFill="1" applyBorder="1" applyAlignment="1">
      <alignment horizontal="center" vertical="center" wrapText="1"/>
    </xf>
    <xf numFmtId="0" fontId="7" fillId="2" borderId="239" xfId="0" applyFont="1" applyFill="1" applyBorder="1" applyAlignment="1">
      <alignment horizontal="center" vertical="center" wrapText="1"/>
    </xf>
    <xf numFmtId="0" fontId="81" fillId="0" borderId="229" xfId="0" applyNumberFormat="1" applyFont="1" applyBorder="1" applyAlignment="1">
      <alignment horizontal="center" vertical="center" wrapText="1"/>
    </xf>
    <xf numFmtId="0" fontId="81" fillId="0" borderId="223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33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32" xfId="0" applyFont="1" applyFill="1" applyBorder="1" applyAlignment="1">
      <alignment horizontal="center" vertical="center" wrapText="1"/>
    </xf>
    <xf numFmtId="0" fontId="2" fillId="0" borderId="217" xfId="0" applyFont="1" applyBorder="1" applyAlignment="1">
      <alignment horizontal="left" vertical="center" wrapText="1"/>
    </xf>
    <xf numFmtId="0" fontId="2" fillId="0" borderId="218" xfId="0" applyFont="1" applyBorder="1" applyAlignment="1">
      <alignment horizontal="left" vertical="center" wrapText="1"/>
    </xf>
    <xf numFmtId="0" fontId="2" fillId="0" borderId="219" xfId="0" applyFont="1" applyBorder="1" applyAlignment="1">
      <alignment horizontal="left" vertical="center" wrapText="1"/>
    </xf>
    <xf numFmtId="0" fontId="2" fillId="0" borderId="222" xfId="0" applyFont="1" applyBorder="1" applyAlignment="1">
      <alignment horizontal="left" vertical="center" wrapText="1"/>
    </xf>
    <xf numFmtId="0" fontId="2" fillId="0" borderId="223" xfId="0" applyFont="1" applyBorder="1" applyAlignment="1">
      <alignment horizontal="left" vertical="center" wrapText="1"/>
    </xf>
    <xf numFmtId="0" fontId="2" fillId="0" borderId="224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2" fillId="36" borderId="220" xfId="0" applyFont="1" applyFill="1" applyBorder="1" applyAlignment="1">
      <alignment horizontal="left" vertical="center" wrapText="1"/>
    </xf>
    <xf numFmtId="0" fontId="2" fillId="36" borderId="207" xfId="0" applyFont="1" applyFill="1" applyBorder="1" applyAlignment="1">
      <alignment horizontal="left" vertical="center" wrapText="1"/>
    </xf>
    <xf numFmtId="0" fontId="2" fillId="36" borderId="161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1" xfId="0" applyFont="1" applyFill="1" applyBorder="1" applyAlignment="1">
      <alignment horizontal="left" vertical="center" wrapText="1"/>
    </xf>
    <xf numFmtId="0" fontId="2" fillId="2" borderId="220" xfId="0" applyFont="1" applyFill="1" applyBorder="1" applyAlignment="1">
      <alignment horizontal="left" vertical="center" wrapText="1"/>
    </xf>
    <xf numFmtId="0" fontId="2" fillId="2" borderId="207" xfId="0" applyFont="1" applyFill="1" applyBorder="1" applyAlignment="1">
      <alignment horizontal="left" vertical="center" wrapText="1"/>
    </xf>
    <xf numFmtId="0" fontId="2" fillId="2" borderId="161" xfId="0" applyFont="1" applyFill="1" applyBorder="1" applyAlignment="1">
      <alignment horizontal="left" vertical="center" wrapText="1"/>
    </xf>
    <xf numFmtId="0" fontId="2" fillId="2" borderId="212" xfId="0" applyFont="1" applyFill="1" applyBorder="1" applyAlignment="1">
      <alignment horizontal="left" vertical="center" wrapText="1"/>
    </xf>
    <xf numFmtId="0" fontId="2" fillId="2" borderId="221" xfId="0" applyFont="1" applyFill="1" applyBorder="1" applyAlignment="1">
      <alignment horizontal="left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5" fillId="0" borderId="0" xfId="0" applyFont="1" applyBorder="1" applyAlignment="1">
      <alignment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163"/>
  <sheetViews>
    <sheetView tabSelected="1" zoomScale="80" zoomScaleNormal="80" workbookViewId="0">
      <selection activeCell="T19" sqref="T19"/>
    </sheetView>
  </sheetViews>
  <sheetFormatPr defaultRowHeight="12.75"/>
  <cols>
    <col min="1" max="1" width="9.140625" style="2"/>
    <col min="2" max="2" width="4.7109375" style="2" customWidth="1"/>
    <col min="3" max="4" width="8.42578125" style="2" customWidth="1"/>
    <col min="5" max="5" width="51.7109375" style="2" customWidth="1"/>
    <col min="6" max="6" width="21.28515625" style="2" customWidth="1"/>
    <col min="7" max="7" width="24.85546875" style="2" customWidth="1"/>
    <col min="8" max="8" width="20.28515625" style="2" customWidth="1"/>
    <col min="9" max="9" width="21.5703125" style="2" hidden="1" customWidth="1"/>
    <col min="10" max="10" width="10.140625" style="2" customWidth="1"/>
    <col min="11" max="11" width="13.7109375" style="2" customWidth="1"/>
    <col min="12" max="12" width="12.85546875" style="2" customWidth="1"/>
    <col min="13" max="13" width="10.42578125" style="2" customWidth="1"/>
    <col min="14" max="16" width="11.42578125" style="37" customWidth="1"/>
    <col min="17" max="17" width="9.140625" style="2"/>
    <col min="18" max="18" width="7.28515625" style="2" customWidth="1"/>
    <col min="19" max="19" width="16.42578125" style="2" customWidth="1"/>
    <col min="20" max="20" width="20.28515625" style="2" customWidth="1"/>
    <col min="21" max="21" width="18.140625" style="2" customWidth="1"/>
    <col min="22" max="22" width="14.28515625" style="2" customWidth="1"/>
    <col min="23" max="16384" width="9.140625" style="2"/>
  </cols>
  <sheetData>
    <row r="2" spans="2:22" ht="25.5" customHeight="1">
      <c r="P2" s="63" t="s">
        <v>0</v>
      </c>
      <c r="Q2" s="63"/>
    </row>
    <row r="3" spans="2:22" ht="72" customHeight="1">
      <c r="P3" s="64" t="s">
        <v>35</v>
      </c>
      <c r="Q3" s="64"/>
    </row>
    <row r="5" spans="2:22" ht="22.5" customHeight="1">
      <c r="B5" s="65" t="s">
        <v>62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</row>
    <row r="6" spans="2:22" ht="22.5" customHeigh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2:22" ht="22.5" customHeight="1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2:22" ht="22.5" customHeight="1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2:22" ht="11.25" customHeight="1"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</row>
    <row r="10" spans="2:22" ht="51.75" customHeight="1" thickBot="1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8"/>
      <c r="O10" s="38"/>
    </row>
    <row r="11" spans="2:22" ht="32.25" customHeight="1">
      <c r="B11" s="89" t="s">
        <v>25</v>
      </c>
      <c r="C11" s="91" t="s">
        <v>34</v>
      </c>
      <c r="D11" s="91" t="s">
        <v>53</v>
      </c>
      <c r="E11" s="91" t="s">
        <v>30</v>
      </c>
      <c r="F11" s="80" t="s">
        <v>46</v>
      </c>
      <c r="G11" s="80" t="s">
        <v>31</v>
      </c>
      <c r="H11" s="80" t="s">
        <v>32</v>
      </c>
      <c r="I11" s="8"/>
      <c r="J11" s="80" t="s">
        <v>45</v>
      </c>
      <c r="K11" s="80" t="s">
        <v>44</v>
      </c>
      <c r="L11" s="21"/>
      <c r="M11" s="21"/>
      <c r="N11" s="86" t="s">
        <v>41</v>
      </c>
      <c r="O11" s="87"/>
      <c r="P11" s="87"/>
      <c r="Q11" s="87"/>
      <c r="R11" s="88"/>
      <c r="S11" s="70" t="s">
        <v>61</v>
      </c>
      <c r="T11" s="70" t="s">
        <v>48</v>
      </c>
      <c r="U11" s="72" t="s">
        <v>59</v>
      </c>
      <c r="V11" s="72" t="s">
        <v>60</v>
      </c>
    </row>
    <row r="12" spans="2:22" ht="56.25" customHeight="1" thickBot="1">
      <c r="B12" s="90"/>
      <c r="C12" s="92"/>
      <c r="D12" s="92"/>
      <c r="E12" s="92"/>
      <c r="F12" s="81"/>
      <c r="G12" s="81"/>
      <c r="H12" s="81"/>
      <c r="I12" s="9"/>
      <c r="J12" s="81" t="s">
        <v>42</v>
      </c>
      <c r="K12" s="81" t="s">
        <v>43</v>
      </c>
      <c r="L12" s="10" t="s">
        <v>49</v>
      </c>
      <c r="M12" s="10" t="s">
        <v>47</v>
      </c>
      <c r="N12" s="39" t="s">
        <v>36</v>
      </c>
      <c r="O12" s="39" t="s">
        <v>37</v>
      </c>
      <c r="P12" s="39" t="s">
        <v>38</v>
      </c>
      <c r="Q12" s="10" t="s">
        <v>39</v>
      </c>
      <c r="R12" s="10" t="s">
        <v>40</v>
      </c>
      <c r="S12" s="71"/>
      <c r="T12" s="71"/>
      <c r="U12" s="73"/>
      <c r="V12" s="73"/>
    </row>
    <row r="13" spans="2:22" s="7" customFormat="1" ht="15" customHeight="1" thickBot="1">
      <c r="B13" s="13">
        <v>1</v>
      </c>
      <c r="C13" s="14">
        <v>1</v>
      </c>
      <c r="D13" s="50"/>
      <c r="E13" s="13">
        <v>3</v>
      </c>
      <c r="F13" s="13">
        <v>4</v>
      </c>
      <c r="G13" s="13">
        <v>7</v>
      </c>
      <c r="H13" s="14">
        <v>8</v>
      </c>
      <c r="I13" s="15"/>
      <c r="J13" s="16">
        <v>9</v>
      </c>
      <c r="K13" s="16">
        <v>10</v>
      </c>
      <c r="L13" s="22"/>
      <c r="M13" s="22"/>
      <c r="N13" s="77">
        <v>11</v>
      </c>
      <c r="O13" s="78"/>
      <c r="P13" s="78"/>
      <c r="Q13" s="78"/>
      <c r="R13" s="79"/>
      <c r="S13" s="49"/>
      <c r="T13" s="14">
        <v>12</v>
      </c>
      <c r="U13" s="56"/>
      <c r="V13" s="57">
        <v>13</v>
      </c>
    </row>
    <row r="14" spans="2:22" s="36" customFormat="1" ht="95.25" customHeight="1">
      <c r="B14" s="30">
        <v>1</v>
      </c>
      <c r="C14" s="30">
        <v>1</v>
      </c>
      <c r="D14" s="30"/>
      <c r="E14" s="51" t="s">
        <v>54</v>
      </c>
      <c r="F14" s="30" t="s">
        <v>58</v>
      </c>
      <c r="G14" s="53" t="s">
        <v>56</v>
      </c>
      <c r="H14" s="54" t="s">
        <v>57</v>
      </c>
      <c r="I14" s="31" t="s">
        <v>52</v>
      </c>
      <c r="J14" s="52" t="s">
        <v>55</v>
      </c>
      <c r="K14" s="55">
        <v>12000</v>
      </c>
      <c r="L14" s="32"/>
      <c r="M14" s="33"/>
      <c r="N14" s="40"/>
      <c r="O14" s="41"/>
      <c r="P14" s="41"/>
      <c r="Q14" s="34" t="s">
        <v>51</v>
      </c>
      <c r="R14" s="34" t="s">
        <v>51</v>
      </c>
      <c r="S14" s="62">
        <v>316.46375</v>
      </c>
      <c r="T14" s="35">
        <f>S14*K14</f>
        <v>3797565</v>
      </c>
      <c r="U14" s="58"/>
      <c r="V14" s="59"/>
    </row>
    <row r="15" spans="2:22" ht="28.5" customHeight="1" thickBot="1">
      <c r="B15" s="82" t="s">
        <v>33</v>
      </c>
      <c r="C15" s="83"/>
      <c r="D15" s="84"/>
      <c r="E15" s="83"/>
      <c r="F15" s="85"/>
      <c r="G15" s="17"/>
      <c r="H15" s="18"/>
      <c r="I15" s="19"/>
      <c r="J15" s="19"/>
      <c r="K15" s="19"/>
      <c r="L15" s="19"/>
      <c r="M15" s="19"/>
      <c r="N15" s="42"/>
      <c r="O15" s="42"/>
      <c r="P15" s="43"/>
      <c r="Q15" s="12"/>
      <c r="R15" s="12"/>
      <c r="S15" s="12"/>
      <c r="T15" s="20">
        <f>T14</f>
        <v>3797565</v>
      </c>
      <c r="U15" s="60"/>
      <c r="V15" s="61"/>
    </row>
    <row r="16" spans="2:22" ht="28.5" customHeight="1">
      <c r="B16" s="24"/>
      <c r="C16" s="24"/>
      <c r="D16" s="24"/>
      <c r="E16" s="24"/>
      <c r="F16" s="24"/>
      <c r="G16" s="24"/>
      <c r="H16" s="25"/>
      <c r="I16" s="23"/>
      <c r="J16" s="23"/>
      <c r="K16" s="23"/>
      <c r="L16" s="23"/>
      <c r="M16" s="23"/>
      <c r="N16" s="44"/>
      <c r="O16" s="44"/>
      <c r="P16" s="45"/>
      <c r="Q16" s="9"/>
      <c r="R16" s="9"/>
      <c r="S16" s="9"/>
      <c r="T16" s="26"/>
      <c r="U16" s="9"/>
    </row>
    <row r="17" spans="2:39" ht="33.75" customHeight="1" thickBot="1"/>
    <row r="18" spans="2:39" ht="42" customHeight="1" thickBot="1">
      <c r="B18" s="74" t="s">
        <v>1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6"/>
    </row>
    <row r="19" spans="2:39" ht="19.5" customHeight="1">
      <c r="B19" s="96" t="s">
        <v>2</v>
      </c>
      <c r="C19" s="97"/>
      <c r="D19" s="97"/>
      <c r="E19" s="98"/>
      <c r="F19" s="96" t="s">
        <v>3</v>
      </c>
      <c r="G19" s="97"/>
      <c r="H19" s="97"/>
      <c r="I19" s="97"/>
      <c r="J19" s="97"/>
      <c r="K19" s="97"/>
      <c r="L19" s="97"/>
      <c r="M19" s="97"/>
      <c r="N19" s="97"/>
      <c r="O19" s="97"/>
      <c r="P19" s="98"/>
    </row>
    <row r="20" spans="2:39">
      <c r="B20" s="66" t="s">
        <v>4</v>
      </c>
      <c r="C20" s="67"/>
      <c r="D20" s="68"/>
      <c r="E20" s="69"/>
      <c r="F20" s="66" t="s">
        <v>5</v>
      </c>
      <c r="G20" s="67"/>
      <c r="H20" s="67"/>
      <c r="I20" s="67"/>
      <c r="J20" s="68"/>
      <c r="K20" s="68"/>
      <c r="L20" s="99"/>
      <c r="M20" s="99"/>
      <c r="N20" s="67"/>
      <c r="O20" s="67"/>
      <c r="P20" s="69"/>
    </row>
    <row r="21" spans="2:39" ht="13.5" customHeight="1">
      <c r="B21" s="66" t="s">
        <v>6</v>
      </c>
      <c r="C21" s="67"/>
      <c r="D21" s="68"/>
      <c r="E21" s="69"/>
      <c r="F21" s="66" t="s">
        <v>7</v>
      </c>
      <c r="G21" s="67"/>
      <c r="H21" s="67"/>
      <c r="I21" s="67"/>
      <c r="J21" s="68"/>
      <c r="K21" s="68"/>
      <c r="L21" s="99"/>
      <c r="M21" s="99"/>
      <c r="N21" s="67"/>
      <c r="O21" s="67"/>
      <c r="P21" s="69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G21" s="5"/>
      <c r="AH21" s="5"/>
      <c r="AI21" s="1"/>
    </row>
    <row r="22" spans="2:39" ht="28.5" customHeight="1">
      <c r="B22" s="66" t="s">
        <v>8</v>
      </c>
      <c r="C22" s="67"/>
      <c r="D22" s="68"/>
      <c r="E22" s="69"/>
      <c r="F22" s="66" t="s">
        <v>9</v>
      </c>
      <c r="G22" s="67"/>
      <c r="H22" s="67"/>
      <c r="I22" s="67"/>
      <c r="J22" s="68"/>
      <c r="K22" s="68"/>
      <c r="L22" s="99"/>
      <c r="M22" s="99"/>
      <c r="N22" s="67"/>
      <c r="O22" s="67"/>
      <c r="P22" s="69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H22" s="5"/>
      <c r="AI22" s="5"/>
    </row>
    <row r="23" spans="2:39" ht="50.25" customHeight="1" thickBot="1">
      <c r="B23" s="93" t="s">
        <v>10</v>
      </c>
      <c r="C23" s="94"/>
      <c r="D23" s="94"/>
      <c r="E23" s="95"/>
      <c r="F23" s="93" t="s">
        <v>11</v>
      </c>
      <c r="G23" s="94"/>
      <c r="H23" s="94"/>
      <c r="I23" s="94"/>
      <c r="J23" s="94"/>
      <c r="K23" s="94"/>
      <c r="L23" s="94"/>
      <c r="M23" s="94"/>
      <c r="N23" s="94"/>
      <c r="O23" s="94"/>
      <c r="P23" s="9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G23" s="5"/>
      <c r="AH23" s="5"/>
      <c r="AI23" s="1"/>
    </row>
    <row r="24" spans="2:39" ht="69.75" customHeight="1" thickBot="1"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G24" s="5"/>
      <c r="AH24" s="5"/>
      <c r="AI24" s="1"/>
    </row>
    <row r="25" spans="2:39" ht="30" customHeight="1" thickBot="1">
      <c r="B25" s="100" t="s">
        <v>12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2"/>
      <c r="Q25" s="4"/>
    </row>
    <row r="26" spans="2:39" ht="28.5" customHeight="1">
      <c r="B26" s="96" t="s">
        <v>13</v>
      </c>
      <c r="C26" s="97"/>
      <c r="D26" s="97"/>
      <c r="E26" s="98"/>
      <c r="F26" s="96" t="s">
        <v>14</v>
      </c>
      <c r="G26" s="97"/>
      <c r="H26" s="97"/>
      <c r="I26" s="97"/>
      <c r="J26" s="97"/>
      <c r="K26" s="97"/>
      <c r="L26" s="97"/>
      <c r="M26" s="97"/>
      <c r="N26" s="97"/>
      <c r="O26" s="97"/>
      <c r="P26" s="98"/>
      <c r="Q26" s="5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2:39" ht="68.25" customHeight="1">
      <c r="B27" s="66" t="s">
        <v>15</v>
      </c>
      <c r="C27" s="67"/>
      <c r="D27" s="68"/>
      <c r="E27" s="69"/>
      <c r="F27" s="66" t="s">
        <v>16</v>
      </c>
      <c r="G27" s="67"/>
      <c r="H27" s="67"/>
      <c r="I27" s="67"/>
      <c r="J27" s="68"/>
      <c r="K27" s="68"/>
      <c r="L27" s="99"/>
      <c r="M27" s="99"/>
      <c r="N27" s="67"/>
      <c r="O27" s="67"/>
      <c r="P27" s="69"/>
      <c r="Q27" s="5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2:39" ht="137.25" customHeight="1">
      <c r="B28" s="66" t="s">
        <v>17</v>
      </c>
      <c r="C28" s="67"/>
      <c r="D28" s="68"/>
      <c r="E28" s="69"/>
      <c r="F28" s="103" t="s">
        <v>63</v>
      </c>
      <c r="G28" s="104"/>
      <c r="H28" s="104"/>
      <c r="I28" s="104"/>
      <c r="J28" s="105"/>
      <c r="K28" s="105"/>
      <c r="L28" s="106"/>
      <c r="M28" s="106"/>
      <c r="N28" s="104"/>
      <c r="O28" s="104"/>
      <c r="P28" s="107"/>
      <c r="Q28" s="5"/>
      <c r="T28" s="9"/>
      <c r="U28" s="113"/>
      <c r="V28" s="113"/>
      <c r="W28" s="113"/>
      <c r="X28" s="113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</row>
    <row r="29" spans="2:39">
      <c r="B29" s="66" t="s">
        <v>18</v>
      </c>
      <c r="C29" s="67"/>
      <c r="D29" s="68"/>
      <c r="E29" s="69"/>
      <c r="F29" s="66" t="s">
        <v>19</v>
      </c>
      <c r="G29" s="67"/>
      <c r="H29" s="67"/>
      <c r="I29" s="67"/>
      <c r="J29" s="68"/>
      <c r="K29" s="68"/>
      <c r="L29" s="99"/>
      <c r="M29" s="99"/>
      <c r="N29" s="67"/>
      <c r="O29" s="67"/>
      <c r="P29" s="69"/>
      <c r="T29" s="9"/>
      <c r="U29" s="113"/>
      <c r="V29" s="113"/>
      <c r="W29" s="113"/>
      <c r="X29" s="113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</row>
    <row r="30" spans="2:39">
      <c r="B30" s="66" t="s">
        <v>20</v>
      </c>
      <c r="C30" s="67"/>
      <c r="D30" s="68"/>
      <c r="E30" s="69"/>
      <c r="F30" s="66" t="s">
        <v>21</v>
      </c>
      <c r="G30" s="67"/>
      <c r="H30" s="67"/>
      <c r="I30" s="67"/>
      <c r="J30" s="68"/>
      <c r="K30" s="68"/>
      <c r="L30" s="99"/>
      <c r="M30" s="99"/>
      <c r="N30" s="67"/>
      <c r="O30" s="67"/>
      <c r="P30" s="69"/>
      <c r="T30" s="9"/>
      <c r="U30" s="113"/>
      <c r="V30" s="113"/>
      <c r="W30" s="113"/>
      <c r="X30" s="113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</row>
    <row r="31" spans="2:39" ht="45.75" customHeight="1">
      <c r="B31" s="66" t="s">
        <v>22</v>
      </c>
      <c r="C31" s="67"/>
      <c r="D31" s="68"/>
      <c r="E31" s="69"/>
      <c r="F31" s="108" t="s">
        <v>50</v>
      </c>
      <c r="G31" s="109"/>
      <c r="H31" s="109"/>
      <c r="I31" s="109"/>
      <c r="J31" s="110"/>
      <c r="K31" s="110"/>
      <c r="L31" s="111"/>
      <c r="M31" s="111"/>
      <c r="N31" s="109"/>
      <c r="O31" s="109"/>
      <c r="P31" s="112"/>
      <c r="T31" s="9"/>
      <c r="U31" s="28"/>
      <c r="V31" s="28"/>
      <c r="W31" s="28"/>
      <c r="X31" s="116"/>
      <c r="Y31" s="116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9"/>
      <c r="AM31" s="28"/>
    </row>
    <row r="32" spans="2:39" ht="45.75" customHeight="1" thickBot="1">
      <c r="B32" s="93" t="s">
        <v>23</v>
      </c>
      <c r="C32" s="94"/>
      <c r="D32" s="94"/>
      <c r="E32" s="95"/>
      <c r="F32" s="93" t="s">
        <v>24</v>
      </c>
      <c r="G32" s="94"/>
      <c r="H32" s="94"/>
      <c r="I32" s="94"/>
      <c r="J32" s="94"/>
      <c r="K32" s="94"/>
      <c r="L32" s="94"/>
      <c r="M32" s="94"/>
      <c r="N32" s="94"/>
      <c r="O32" s="94"/>
      <c r="P32" s="95"/>
      <c r="T32" s="9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</row>
    <row r="33" spans="2:39" ht="45.7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46"/>
      <c r="O33" s="46"/>
      <c r="P33" s="46"/>
      <c r="T33" s="9"/>
      <c r="U33" s="113"/>
      <c r="V33" s="113"/>
      <c r="W33" s="113"/>
      <c r="X33" s="113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</row>
    <row r="34" spans="2:39" ht="33.75" customHeight="1">
      <c r="T34" s="9"/>
      <c r="U34" s="113"/>
      <c r="V34" s="113"/>
      <c r="W34" s="113"/>
      <c r="X34" s="113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</row>
    <row r="35" spans="2:39" ht="22.5" customHeight="1">
      <c r="B35" s="3" t="s">
        <v>26</v>
      </c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7"/>
      <c r="O35" s="47"/>
      <c r="T35" s="9"/>
      <c r="U35" s="113"/>
      <c r="V35" s="113"/>
      <c r="W35" s="113"/>
      <c r="X35" s="113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</row>
    <row r="36" spans="2:39">
      <c r="B36" s="5"/>
      <c r="C36" s="5"/>
      <c r="D36" s="5"/>
      <c r="E36" s="6" t="s">
        <v>27</v>
      </c>
      <c r="F36" s="4" t="s">
        <v>28</v>
      </c>
      <c r="G36" s="4"/>
      <c r="I36" s="4"/>
      <c r="J36" s="4"/>
      <c r="K36" s="4"/>
      <c r="L36" s="4"/>
      <c r="M36" s="4"/>
      <c r="N36" s="47"/>
      <c r="T36" s="9"/>
      <c r="U36" s="113"/>
      <c r="V36" s="113"/>
      <c r="W36" s="113"/>
      <c r="X36" s="113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</row>
    <row r="37" spans="2:39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48"/>
      <c r="O37" s="48"/>
      <c r="T37" s="9"/>
      <c r="U37" s="113"/>
      <c r="V37" s="113"/>
      <c r="W37" s="113"/>
      <c r="X37" s="113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</row>
    <row r="38" spans="2:39">
      <c r="B38" s="5"/>
      <c r="C38" s="5"/>
      <c r="D38" s="5"/>
      <c r="E38" s="4" t="s">
        <v>29</v>
      </c>
      <c r="F38" s="5"/>
      <c r="G38" s="4"/>
      <c r="H38" s="4"/>
      <c r="I38" s="5"/>
      <c r="J38" s="5"/>
      <c r="K38" s="5"/>
      <c r="L38" s="5"/>
      <c r="M38" s="5"/>
      <c r="N38" s="48"/>
      <c r="O38" s="48"/>
      <c r="T38" s="9"/>
      <c r="U38" s="113"/>
      <c r="V38" s="113"/>
      <c r="W38" s="113"/>
      <c r="X38" s="113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</row>
    <row r="39" spans="2:39" ht="22.5" customHeight="1">
      <c r="T39" s="9"/>
      <c r="U39" s="113"/>
      <c r="V39" s="113"/>
      <c r="W39" s="113"/>
      <c r="X39" s="113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</row>
    <row r="40" spans="2:39">
      <c r="T40" s="9"/>
      <c r="U40" s="113"/>
      <c r="V40" s="113"/>
      <c r="W40" s="113"/>
      <c r="X40" s="113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</row>
    <row r="41" spans="2:39"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</row>
    <row r="42" spans="2:39"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</row>
    <row r="43" spans="2:39"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</row>
    <row r="44" spans="2:39"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</row>
    <row r="45" spans="2:39"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</row>
    <row r="46" spans="2:39"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</row>
    <row r="47" spans="2:39"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spans="2:39"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</row>
    <row r="49" spans="20:39"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</row>
    <row r="50" spans="20:39"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spans="20:39"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</row>
    <row r="52" spans="20:39"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</row>
    <row r="53" spans="20:39"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</row>
    <row r="54" spans="20:39"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</row>
    <row r="55" spans="20:39"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</row>
    <row r="56" spans="20:39"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</row>
    <row r="57" spans="20:39"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</row>
    <row r="58" spans="20:39"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</row>
    <row r="59" spans="20:39"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</row>
    <row r="60" spans="20:39"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</row>
    <row r="61" spans="20:39"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</row>
    <row r="62" spans="20:39"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</row>
    <row r="63" spans="20:39"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</row>
    <row r="64" spans="20:39"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</row>
    <row r="65" spans="20:39"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</row>
    <row r="66" spans="20:39"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</row>
    <row r="67" spans="20:39"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</row>
    <row r="68" spans="20:39"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</row>
    <row r="69" spans="20:39"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</row>
    <row r="70" spans="20:39"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</row>
    <row r="71" spans="20:39"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</row>
    <row r="72" spans="20:39"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</row>
    <row r="73" spans="20:39"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</row>
    <row r="74" spans="20:39"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</row>
    <row r="75" spans="20:39"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</row>
    <row r="76" spans="20:39"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</row>
    <row r="77" spans="20:39"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</row>
    <row r="78" spans="20:39"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</row>
    <row r="79" spans="20:39"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</row>
    <row r="80" spans="20:39"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</row>
    <row r="81" spans="20:39"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</row>
    <row r="82" spans="20:39"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</row>
    <row r="83" spans="20:39"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</row>
    <row r="84" spans="20:39"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</row>
    <row r="85" spans="20:39"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</row>
    <row r="86" spans="20:39"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</row>
    <row r="87" spans="20:39"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</row>
    <row r="88" spans="20:39"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</row>
    <row r="89" spans="20:39"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</row>
    <row r="90" spans="20:39"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</row>
    <row r="91" spans="20:39"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</row>
    <row r="92" spans="20:39"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</row>
    <row r="93" spans="20:39"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</row>
    <row r="94" spans="20:39"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</row>
    <row r="95" spans="20:39"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</row>
    <row r="96" spans="20:39"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</row>
    <row r="97" spans="20:39"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</row>
    <row r="98" spans="20:39"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</row>
    <row r="99" spans="20:39"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</row>
    <row r="100" spans="20:39"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</row>
    <row r="101" spans="20:39"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</row>
    <row r="102" spans="20:39"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</row>
    <row r="103" spans="20:39"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</row>
    <row r="104" spans="20:39"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</row>
    <row r="105" spans="20:39"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</row>
    <row r="106" spans="20:39"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</row>
    <row r="107" spans="20:39"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</row>
    <row r="108" spans="20:39"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</row>
    <row r="109" spans="20:39"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</row>
    <row r="110" spans="20:39"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</row>
    <row r="111" spans="20:39"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</row>
    <row r="112" spans="20:39"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</row>
    <row r="113" spans="20:39"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</row>
    <row r="114" spans="20:39"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</row>
    <row r="115" spans="20:39"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</row>
    <row r="116" spans="20:39"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</row>
    <row r="117" spans="20:39"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</row>
    <row r="118" spans="20:39"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</row>
    <row r="119" spans="20:39"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</row>
    <row r="120" spans="20:39"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</row>
    <row r="121" spans="20:39"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</row>
    <row r="122" spans="20:39"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</row>
    <row r="123" spans="20:39"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</row>
    <row r="124" spans="20:39"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spans="20:39"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</row>
    <row r="126" spans="20:39"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</row>
    <row r="127" spans="20:39"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</row>
    <row r="128" spans="20:39"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</row>
    <row r="129" spans="20:39"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</row>
    <row r="130" spans="20:39"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</row>
    <row r="131" spans="20:39"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</row>
    <row r="132" spans="20:39"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</row>
    <row r="133" spans="20:39"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</row>
    <row r="134" spans="20:39"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</row>
    <row r="135" spans="20:39"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</row>
    <row r="136" spans="20:39"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</row>
    <row r="137" spans="20:39"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</row>
    <row r="138" spans="20:39"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</row>
    <row r="139" spans="20:39"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</row>
    <row r="140" spans="20:39"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</row>
    <row r="141" spans="20:39"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</row>
    <row r="142" spans="20:39"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</row>
    <row r="143" spans="20:39"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</row>
    <row r="144" spans="20:39"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</row>
    <row r="145" spans="20:39"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</row>
    <row r="146" spans="20:39"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</row>
    <row r="147" spans="20:39"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</row>
    <row r="148" spans="20:39"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</row>
    <row r="149" spans="20:39"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</row>
    <row r="150" spans="20:39"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</row>
    <row r="151" spans="20:39"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</row>
    <row r="152" spans="20:39"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</row>
    <row r="153" spans="20:39"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</row>
    <row r="154" spans="20:39"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</row>
    <row r="155" spans="20:39"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</row>
    <row r="156" spans="20:39"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</row>
    <row r="157" spans="20:39"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</row>
    <row r="158" spans="20:39"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</row>
    <row r="159" spans="20:39"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</row>
    <row r="160" spans="20:39"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</row>
    <row r="161" spans="20:39"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</row>
    <row r="162" spans="20:39"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</row>
    <row r="163" spans="20:39"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</row>
  </sheetData>
  <mergeCells count="68">
    <mergeCell ref="V11:V12"/>
    <mergeCell ref="U39:X39"/>
    <mergeCell ref="Y39:AM39"/>
    <mergeCell ref="U40:X40"/>
    <mergeCell ref="Y40:AM40"/>
    <mergeCell ref="U35:X35"/>
    <mergeCell ref="Y35:AM35"/>
    <mergeCell ref="U36:X36"/>
    <mergeCell ref="Y36:AM36"/>
    <mergeCell ref="U37:X38"/>
    <mergeCell ref="Y37:AM37"/>
    <mergeCell ref="Y38:AM38"/>
    <mergeCell ref="X31:Y31"/>
    <mergeCell ref="U32:AM32"/>
    <mergeCell ref="U33:X33"/>
    <mergeCell ref="Y33:AM33"/>
    <mergeCell ref="U34:X34"/>
    <mergeCell ref="Y34:AM34"/>
    <mergeCell ref="U28:X28"/>
    <mergeCell ref="Y28:AM28"/>
    <mergeCell ref="U29:X29"/>
    <mergeCell ref="Y29:AM29"/>
    <mergeCell ref="U30:X30"/>
    <mergeCell ref="Y30:AM30"/>
    <mergeCell ref="B32:E32"/>
    <mergeCell ref="F32:P32"/>
    <mergeCell ref="B25:P25"/>
    <mergeCell ref="F26:P26"/>
    <mergeCell ref="F27:P27"/>
    <mergeCell ref="F28:P28"/>
    <mergeCell ref="F29:P29"/>
    <mergeCell ref="F30:P30"/>
    <mergeCell ref="B26:E26"/>
    <mergeCell ref="B27:E27"/>
    <mergeCell ref="F31:P31"/>
    <mergeCell ref="B31:E31"/>
    <mergeCell ref="B28:E28"/>
    <mergeCell ref="B29:E29"/>
    <mergeCell ref="B30:E30"/>
    <mergeCell ref="B23:E23"/>
    <mergeCell ref="F19:P19"/>
    <mergeCell ref="B19:E19"/>
    <mergeCell ref="F23:P23"/>
    <mergeCell ref="F20:P20"/>
    <mergeCell ref="F21:P21"/>
    <mergeCell ref="F22:P22"/>
    <mergeCell ref="B21:E21"/>
    <mergeCell ref="F11:F12"/>
    <mergeCell ref="J11:J12"/>
    <mergeCell ref="C11:C12"/>
    <mergeCell ref="D11:D12"/>
    <mergeCell ref="B22:E22"/>
    <mergeCell ref="P2:Q2"/>
    <mergeCell ref="P3:Q3"/>
    <mergeCell ref="B5:U9"/>
    <mergeCell ref="B20:E20"/>
    <mergeCell ref="S11:S12"/>
    <mergeCell ref="T11:T12"/>
    <mergeCell ref="U11:U12"/>
    <mergeCell ref="B18:P18"/>
    <mergeCell ref="N13:R13"/>
    <mergeCell ref="K11:K12"/>
    <mergeCell ref="B15:F15"/>
    <mergeCell ref="N11:R11"/>
    <mergeCell ref="G11:G12"/>
    <mergeCell ref="H11:H12"/>
    <mergeCell ref="B11:B12"/>
    <mergeCell ref="E11:E12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Алешина Кристина Владимировна</cp:lastModifiedBy>
  <cp:lastPrinted>2017-04-17T10:57:00Z</cp:lastPrinted>
  <dcterms:created xsi:type="dcterms:W3CDTF">2015-01-12T14:37:24Z</dcterms:created>
  <dcterms:modified xsi:type="dcterms:W3CDTF">2017-10-25T14:42:03Z</dcterms:modified>
</cp:coreProperties>
</file>